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formesurgencias\Documents\PROPOSICION 866\ANEXOS RESPUESTA PROPOSCION 866\"/>
    </mc:Choice>
  </mc:AlternateContent>
  <bookViews>
    <workbookView xWindow="0" yWindow="0" windowWidth="28800" windowHeight="12330"/>
  </bookViews>
  <sheets>
    <sheet name="Hoja1" sheetId="1" r:id="rId1"/>
  </sheets>
  <definedNames>
    <definedName name="_xlnm._FilterDatabase" localSheetId="0" hidden="1">Hoja1!$A$4:$FT$42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5" i="1"/>
</calcChain>
</file>

<file path=xl/sharedStrings.xml><?xml version="1.0" encoding="utf-8"?>
<sst xmlns="http://schemas.openxmlformats.org/spreadsheetml/2006/main" count="143" uniqueCount="60">
  <si>
    <t>No. ORDEN</t>
  </si>
  <si>
    <t>CONDICION</t>
  </si>
  <si>
    <t>IDENTIFICACION</t>
  </si>
  <si>
    <t>NOMBRES Y APELLIDOS</t>
  </si>
  <si>
    <t>CÓDIGO DEL EMPLEO</t>
  </si>
  <si>
    <t>GRADO DEL EMPLEO</t>
  </si>
  <si>
    <t>FECHA DE INGRESO</t>
  </si>
  <si>
    <t>JOSE LUIS PASTRANA MAY</t>
  </si>
  <si>
    <t>CARRERA ADMINISTRATIVA</t>
  </si>
  <si>
    <t>MEDICO GENERAL</t>
  </si>
  <si>
    <t>GLORIA NANCY REYES GARCIA</t>
  </si>
  <si>
    <t>PROFESIONAL UNIVERSITARIO AREA SALUD</t>
  </si>
  <si>
    <t>02</t>
  </si>
  <si>
    <t>ANA CECILIA COCK MORALES</t>
  </si>
  <si>
    <t xml:space="preserve">FLOR ALBA ROJAS CAMELO </t>
  </si>
  <si>
    <t>ENFERMERO</t>
  </si>
  <si>
    <t xml:space="preserve">ADRIANA MORALES PINTO </t>
  </si>
  <si>
    <t>AUXILIAR AREA SALUD</t>
  </si>
  <si>
    <t>LUIS MIGUEL MORENO MONTAÑA</t>
  </si>
  <si>
    <t>DAVID ALONSO CARO ALARCON</t>
  </si>
  <si>
    <t>ADRIANA ESMERALDA BURITICA TORRES</t>
  </si>
  <si>
    <t>YENNY CONSTANZA FONSECA VARGAS</t>
  </si>
  <si>
    <t>CARLOS ALBERTO PINZON PEREZ</t>
  </si>
  <si>
    <t>JULIAN ANDRES MORENO BONILLA</t>
  </si>
  <si>
    <t xml:space="preserve">LUIS EDUARDO ECHEVERRI </t>
  </si>
  <si>
    <t>NANCY MIREYA CASTELLANOS PEÑA</t>
  </si>
  <si>
    <t>ARMANDO VARELA ALVARADO</t>
  </si>
  <si>
    <t>ERNA ESPERANZA GALVIS RINCON</t>
  </si>
  <si>
    <t>SANDRA CAROLINA CARDONA VENEGAS</t>
  </si>
  <si>
    <t>CLAUDIA LILIANA GUERRERO RIVERA</t>
  </si>
  <si>
    <t>LUCY ORJUELA GONZALEZ</t>
  </si>
  <si>
    <t>MARILUZ CIFUENTES RODRIGUEZ</t>
  </si>
  <si>
    <t>RITA DELIA MAYORGA RAMOS</t>
  </si>
  <si>
    <t>MARIA MERCEDES REALPE ARIZA</t>
  </si>
  <si>
    <t>NELSON ORLANDO CAMELO ALVAREZ</t>
  </si>
  <si>
    <t>ALEXANDER FIGUEROA CASTRO</t>
  </si>
  <si>
    <t>TRABAJADOR OFICIAL</t>
  </si>
  <si>
    <t>CONDUCTOR</t>
  </si>
  <si>
    <t>IVC</t>
  </si>
  <si>
    <t>JOHN FREDY BARBOSA CORDOBA</t>
  </si>
  <si>
    <t>JOSE ABEL GONZALEZ CASTIBLANCO</t>
  </si>
  <si>
    <t>OSCAR ORLANDO MELO HUERTAS</t>
  </si>
  <si>
    <t>HIGINIO CHAVARRO MARTINEZ</t>
  </si>
  <si>
    <t>LUIS EDUARDO VARGAS PEÑA</t>
  </si>
  <si>
    <t>HENRY FABIAN DUARTE FORERO</t>
  </si>
  <si>
    <t>OSCAR LEONARDO VILLAMIL CASTRO</t>
  </si>
  <si>
    <t>RAUL ANGARITA AREVALO</t>
  </si>
  <si>
    <t>JULIO NARCISO CORREDOR PARDO</t>
  </si>
  <si>
    <t xml:space="preserve">JUAN CARLOS GARCIA </t>
  </si>
  <si>
    <t>ALIRIO LEON GUERRERO</t>
  </si>
  <si>
    <t>HENRY ARTURO LEON NUÑEZ</t>
  </si>
  <si>
    <t>JOSE IGNACIO LOPEZ REYES</t>
  </si>
  <si>
    <t>JAIME ALBERTO GARCIA JIMENEZ</t>
  </si>
  <si>
    <t>EUDORO CASTIBLANCO COBOS</t>
  </si>
  <si>
    <t>EN PROVISIONALIDAD</t>
  </si>
  <si>
    <t>DENOMINACION DEL EMPLEO</t>
  </si>
  <si>
    <t>ASIGNACION BASICA MENSUAL 2025</t>
  </si>
  <si>
    <t>ANTIGÜEDAD EN AÑOS</t>
  </si>
  <si>
    <t>PLANTA DE PERSONAL</t>
  </si>
  <si>
    <t>INFORMACION PLANTA DE PERSONAL -PROPOSICION 866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</si>
</sst>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2" fontId="2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T42"/>
  <sheetViews>
    <sheetView tabSelected="1" workbookViewId="0">
      <pane ySplit="4" topLeftCell="A5" activePane="bottomLeft" state="frozen"/>
      <selection pane="bottomLeft" activeCell="I4" sqref="I4"/>
    </sheetView>
  </sheetViews>
  <sheetFormatPr baseColWidth="10" defaultRowHeight="15" x14ac:dyDescent="0.25"/>
  <cols>
    <col min="1" max="1" width="11.42578125" style="16"/>
    <col min="2" max="2" width="14.28515625" style="16" customWidth="1"/>
    <col min="3" max="3" width="31.7109375" style="16" bestFit="1" customWidth="1"/>
    <col min="4" max="4" width="21.7109375" style="16" bestFit="1" customWidth="1"/>
    <col min="5" max="5" width="34" style="16" bestFit="1" customWidth="1"/>
    <col min="6" max="9" width="11.42578125" style="16"/>
    <col min="10" max="10" width="14.7109375" style="16" customWidth="1"/>
    <col min="11" max="16384" width="11.42578125" style="16"/>
  </cols>
  <sheetData>
    <row r="1" spans="1:176" s="19" customFormat="1" ht="20.25" customHeight="1" x14ac:dyDescent="0.25">
      <c r="A1" s="18" t="s">
        <v>58</v>
      </c>
    </row>
    <row r="2" spans="1:176" s="19" customFormat="1" ht="20.25" customHeight="1" x14ac:dyDescent="0.25">
      <c r="A2" s="18" t="s">
        <v>59</v>
      </c>
    </row>
    <row r="4" spans="1:176" s="17" customFormat="1" ht="45.75" customHeight="1" x14ac:dyDescent="0.25">
      <c r="A4" s="15" t="s">
        <v>0</v>
      </c>
      <c r="B4" s="15" t="s">
        <v>2</v>
      </c>
      <c r="C4" s="15" t="s">
        <v>3</v>
      </c>
      <c r="D4" s="15" t="s">
        <v>1</v>
      </c>
      <c r="E4" s="15" t="s">
        <v>55</v>
      </c>
      <c r="F4" s="15" t="s">
        <v>4</v>
      </c>
      <c r="G4" s="15" t="s">
        <v>5</v>
      </c>
      <c r="H4" s="15" t="s">
        <v>6</v>
      </c>
      <c r="I4" s="15" t="s">
        <v>57</v>
      </c>
      <c r="J4" s="15" t="s">
        <v>56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</row>
    <row r="5" spans="1:176" x14ac:dyDescent="0.25">
      <c r="A5" s="2">
        <v>1</v>
      </c>
      <c r="B5" s="3">
        <v>73215016</v>
      </c>
      <c r="C5" s="3" t="s">
        <v>7</v>
      </c>
      <c r="D5" s="4" t="s">
        <v>54</v>
      </c>
      <c r="E5" s="3" t="s">
        <v>9</v>
      </c>
      <c r="F5" s="4">
        <v>211</v>
      </c>
      <c r="G5" s="4">
        <v>11</v>
      </c>
      <c r="H5" s="5">
        <v>44512</v>
      </c>
      <c r="I5" s="20">
        <f ca="1">(ROUNDUP((TODAY()-H5)/30.4,0))/12</f>
        <v>3.75</v>
      </c>
      <c r="J5" s="6">
        <v>4840821</v>
      </c>
      <c r="K5" s="8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</row>
    <row r="6" spans="1:176" x14ac:dyDescent="0.25">
      <c r="A6" s="2">
        <v>2</v>
      </c>
      <c r="B6" s="9">
        <v>52550621</v>
      </c>
      <c r="C6" s="9" t="s">
        <v>10</v>
      </c>
      <c r="D6" s="4" t="s">
        <v>54</v>
      </c>
      <c r="E6" s="9" t="s">
        <v>11</v>
      </c>
      <c r="F6" s="10">
        <v>237</v>
      </c>
      <c r="G6" s="10" t="s">
        <v>12</v>
      </c>
      <c r="H6" s="11">
        <v>36846</v>
      </c>
      <c r="I6" s="20">
        <f t="shared" ref="I6:I42" ca="1" si="0">(ROUNDUP((TODAY()-H6)/30.4,0))/12</f>
        <v>24.75</v>
      </c>
      <c r="J6" s="12">
        <v>3841459</v>
      </c>
      <c r="K6" s="14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</row>
    <row r="7" spans="1:176" x14ac:dyDescent="0.25">
      <c r="A7" s="2">
        <v>3</v>
      </c>
      <c r="B7" s="3">
        <v>33216913</v>
      </c>
      <c r="C7" s="3" t="s">
        <v>13</v>
      </c>
      <c r="D7" s="4" t="s">
        <v>54</v>
      </c>
      <c r="E7" s="3" t="s">
        <v>11</v>
      </c>
      <c r="F7" s="4">
        <v>237</v>
      </c>
      <c r="G7" s="4">
        <v>14</v>
      </c>
      <c r="H7" s="5">
        <v>45352</v>
      </c>
      <c r="I7" s="20">
        <f t="shared" ca="1" si="0"/>
        <v>1.4166666666666667</v>
      </c>
      <c r="J7" s="6">
        <v>5388626</v>
      </c>
      <c r="K7" s="8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</row>
    <row r="8" spans="1:176" x14ac:dyDescent="0.25">
      <c r="A8" s="2">
        <v>4</v>
      </c>
      <c r="B8" s="9">
        <v>35515744</v>
      </c>
      <c r="C8" s="9" t="s">
        <v>14</v>
      </c>
      <c r="D8" s="4" t="s">
        <v>54</v>
      </c>
      <c r="E8" s="9" t="s">
        <v>15</v>
      </c>
      <c r="F8" s="10">
        <v>243</v>
      </c>
      <c r="G8" s="10">
        <v>20</v>
      </c>
      <c r="H8" s="11">
        <v>44158</v>
      </c>
      <c r="I8" s="20">
        <f t="shared" ca="1" si="0"/>
        <v>4.666666666666667</v>
      </c>
      <c r="J8" s="12">
        <v>5981259</v>
      </c>
      <c r="K8" s="14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</row>
    <row r="9" spans="1:176" x14ac:dyDescent="0.25">
      <c r="A9" s="2">
        <v>5</v>
      </c>
      <c r="B9" s="9">
        <v>1020763240</v>
      </c>
      <c r="C9" s="9" t="s">
        <v>16</v>
      </c>
      <c r="D9" s="4" t="s">
        <v>54</v>
      </c>
      <c r="E9" s="9" t="s">
        <v>17</v>
      </c>
      <c r="F9" s="10">
        <v>412</v>
      </c>
      <c r="G9" s="10">
        <v>17</v>
      </c>
      <c r="H9" s="11">
        <v>44158</v>
      </c>
      <c r="I9" s="20">
        <f t="shared" ca="1" si="0"/>
        <v>4.666666666666667</v>
      </c>
      <c r="J9" s="6">
        <v>3208517</v>
      </c>
      <c r="K9" s="14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</row>
    <row r="10" spans="1:176" x14ac:dyDescent="0.25">
      <c r="A10" s="2">
        <v>6</v>
      </c>
      <c r="B10" s="9">
        <v>1030548974</v>
      </c>
      <c r="C10" s="9" t="s">
        <v>18</v>
      </c>
      <c r="D10" s="4" t="s">
        <v>54</v>
      </c>
      <c r="E10" s="9" t="s">
        <v>17</v>
      </c>
      <c r="F10" s="10">
        <v>412</v>
      </c>
      <c r="G10" s="10">
        <v>17</v>
      </c>
      <c r="H10" s="11">
        <v>44158</v>
      </c>
      <c r="I10" s="20">
        <f t="shared" ca="1" si="0"/>
        <v>4.666666666666667</v>
      </c>
      <c r="J10" s="6">
        <v>3208517</v>
      </c>
      <c r="K10" s="14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</row>
    <row r="11" spans="1:176" x14ac:dyDescent="0.25">
      <c r="A11" s="2">
        <v>7</v>
      </c>
      <c r="B11" s="9">
        <v>4069065</v>
      </c>
      <c r="C11" s="9" t="s">
        <v>19</v>
      </c>
      <c r="D11" s="4" t="s">
        <v>54</v>
      </c>
      <c r="E11" s="9" t="s">
        <v>17</v>
      </c>
      <c r="F11" s="10">
        <v>412</v>
      </c>
      <c r="G11" s="10">
        <v>17</v>
      </c>
      <c r="H11" s="11">
        <v>36522</v>
      </c>
      <c r="I11" s="20">
        <f t="shared" ca="1" si="0"/>
        <v>25.666666666666668</v>
      </c>
      <c r="J11" s="6">
        <v>3208517</v>
      </c>
      <c r="K11" s="14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</row>
    <row r="12" spans="1:176" x14ac:dyDescent="0.25">
      <c r="A12" s="2">
        <v>8</v>
      </c>
      <c r="B12" s="9">
        <v>52050233</v>
      </c>
      <c r="C12" s="9" t="s">
        <v>20</v>
      </c>
      <c r="D12" s="10" t="s">
        <v>8</v>
      </c>
      <c r="E12" s="9" t="s">
        <v>17</v>
      </c>
      <c r="F12" s="10">
        <v>412</v>
      </c>
      <c r="G12" s="10">
        <v>17</v>
      </c>
      <c r="H12" s="11">
        <v>36643</v>
      </c>
      <c r="I12" s="20">
        <f t="shared" ca="1" si="0"/>
        <v>25.333333333333332</v>
      </c>
      <c r="J12" s="6">
        <v>3208517</v>
      </c>
      <c r="K12" s="14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</row>
    <row r="13" spans="1:176" x14ac:dyDescent="0.25">
      <c r="A13" s="2">
        <v>9</v>
      </c>
      <c r="B13" s="9">
        <v>52808189</v>
      </c>
      <c r="C13" s="9" t="s">
        <v>21</v>
      </c>
      <c r="D13" s="4" t="s">
        <v>54</v>
      </c>
      <c r="E13" s="9" t="s">
        <v>17</v>
      </c>
      <c r="F13" s="10">
        <v>412</v>
      </c>
      <c r="G13" s="10">
        <v>17</v>
      </c>
      <c r="H13" s="11">
        <v>42037</v>
      </c>
      <c r="I13" s="20">
        <f t="shared" ca="1" si="0"/>
        <v>10.5</v>
      </c>
      <c r="J13" s="6">
        <v>3208517</v>
      </c>
      <c r="K13" s="14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</row>
    <row r="14" spans="1:176" x14ac:dyDescent="0.25">
      <c r="A14" s="2">
        <v>10</v>
      </c>
      <c r="B14" s="9">
        <v>79836125</v>
      </c>
      <c r="C14" s="9" t="s">
        <v>22</v>
      </c>
      <c r="D14" s="10" t="s">
        <v>8</v>
      </c>
      <c r="E14" s="9" t="s">
        <v>17</v>
      </c>
      <c r="F14" s="10">
        <v>412</v>
      </c>
      <c r="G14" s="10">
        <v>17</v>
      </c>
      <c r="H14" s="11">
        <v>38019</v>
      </c>
      <c r="I14" s="20">
        <f t="shared" ca="1" si="0"/>
        <v>21.5</v>
      </c>
      <c r="J14" s="6">
        <v>3208517</v>
      </c>
      <c r="K14" s="14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</row>
    <row r="15" spans="1:176" x14ac:dyDescent="0.25">
      <c r="A15" s="2">
        <v>11</v>
      </c>
      <c r="B15" s="9">
        <v>80913619</v>
      </c>
      <c r="C15" s="9" t="s">
        <v>23</v>
      </c>
      <c r="D15" s="4" t="s">
        <v>54</v>
      </c>
      <c r="E15" s="9" t="s">
        <v>17</v>
      </c>
      <c r="F15" s="10">
        <v>412</v>
      </c>
      <c r="G15" s="10">
        <v>17</v>
      </c>
      <c r="H15" s="11">
        <v>42037</v>
      </c>
      <c r="I15" s="20">
        <f t="shared" ca="1" si="0"/>
        <v>10.5</v>
      </c>
      <c r="J15" s="6">
        <v>3208517</v>
      </c>
      <c r="K15" s="14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</row>
    <row r="16" spans="1:176" x14ac:dyDescent="0.25">
      <c r="A16" s="2">
        <v>12</v>
      </c>
      <c r="B16" s="9">
        <v>4346933</v>
      </c>
      <c r="C16" s="9" t="s">
        <v>24</v>
      </c>
      <c r="D16" s="4" t="s">
        <v>54</v>
      </c>
      <c r="E16" s="9" t="s">
        <v>17</v>
      </c>
      <c r="F16" s="10">
        <v>412</v>
      </c>
      <c r="G16" s="10">
        <v>17</v>
      </c>
      <c r="H16" s="11">
        <v>40918</v>
      </c>
      <c r="I16" s="20">
        <f t="shared" ca="1" si="0"/>
        <v>13.583333333333334</v>
      </c>
      <c r="J16" s="6">
        <v>3208517</v>
      </c>
      <c r="K16" s="14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</row>
    <row r="17" spans="1:176" x14ac:dyDescent="0.25">
      <c r="A17" s="2">
        <v>13</v>
      </c>
      <c r="B17" s="9">
        <v>1014185918</v>
      </c>
      <c r="C17" s="9" t="s">
        <v>25</v>
      </c>
      <c r="D17" s="4" t="s">
        <v>54</v>
      </c>
      <c r="E17" s="9" t="s">
        <v>17</v>
      </c>
      <c r="F17" s="10">
        <v>412</v>
      </c>
      <c r="G17" s="10">
        <v>17</v>
      </c>
      <c r="H17" s="11">
        <v>44172</v>
      </c>
      <c r="I17" s="20">
        <f t="shared" ca="1" si="0"/>
        <v>4.666666666666667</v>
      </c>
      <c r="J17" s="6">
        <v>3208517</v>
      </c>
      <c r="K17" s="14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</row>
    <row r="18" spans="1:176" x14ac:dyDescent="0.25">
      <c r="A18" s="2">
        <v>14</v>
      </c>
      <c r="B18" s="9">
        <v>80272869</v>
      </c>
      <c r="C18" s="9" t="s">
        <v>26</v>
      </c>
      <c r="D18" s="4" t="s">
        <v>54</v>
      </c>
      <c r="E18" s="9" t="s">
        <v>17</v>
      </c>
      <c r="F18" s="10">
        <v>412</v>
      </c>
      <c r="G18" s="10">
        <v>17</v>
      </c>
      <c r="H18" s="11">
        <v>43390</v>
      </c>
      <c r="I18" s="20">
        <f t="shared" ca="1" si="0"/>
        <v>6.833333333333333</v>
      </c>
      <c r="J18" s="6">
        <v>3208517</v>
      </c>
      <c r="K18" s="14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</row>
    <row r="19" spans="1:176" x14ac:dyDescent="0.25">
      <c r="A19" s="2">
        <v>15</v>
      </c>
      <c r="B19" s="9">
        <v>30080816</v>
      </c>
      <c r="C19" s="9" t="s">
        <v>27</v>
      </c>
      <c r="D19" s="4" t="s">
        <v>54</v>
      </c>
      <c r="E19" s="9" t="s">
        <v>17</v>
      </c>
      <c r="F19" s="10">
        <v>412</v>
      </c>
      <c r="G19" s="10">
        <v>17</v>
      </c>
      <c r="H19" s="11">
        <v>44512</v>
      </c>
      <c r="I19" s="20">
        <f t="shared" ca="1" si="0"/>
        <v>3.75</v>
      </c>
      <c r="J19" s="6">
        <v>3208517</v>
      </c>
      <c r="K19" s="14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</row>
    <row r="20" spans="1:176" x14ac:dyDescent="0.25">
      <c r="A20" s="2">
        <v>16</v>
      </c>
      <c r="B20" s="9">
        <v>52913670</v>
      </c>
      <c r="C20" s="9" t="s">
        <v>28</v>
      </c>
      <c r="D20" s="4" t="s">
        <v>54</v>
      </c>
      <c r="E20" s="9" t="s">
        <v>17</v>
      </c>
      <c r="F20" s="10">
        <v>412</v>
      </c>
      <c r="G20" s="10">
        <v>17</v>
      </c>
      <c r="H20" s="11">
        <v>44512</v>
      </c>
      <c r="I20" s="20">
        <f t="shared" ca="1" si="0"/>
        <v>3.75</v>
      </c>
      <c r="J20" s="6">
        <v>3208517</v>
      </c>
      <c r="K20" s="14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</row>
    <row r="21" spans="1:176" x14ac:dyDescent="0.25">
      <c r="A21" s="2">
        <v>17</v>
      </c>
      <c r="B21" s="9">
        <v>1000575245</v>
      </c>
      <c r="C21" s="9" t="s">
        <v>29</v>
      </c>
      <c r="D21" s="4" t="s">
        <v>54</v>
      </c>
      <c r="E21" s="9" t="s">
        <v>17</v>
      </c>
      <c r="F21" s="10">
        <v>412</v>
      </c>
      <c r="G21" s="10">
        <v>17</v>
      </c>
      <c r="H21" s="11">
        <v>44512</v>
      </c>
      <c r="I21" s="20">
        <f t="shared" ca="1" si="0"/>
        <v>3.75</v>
      </c>
      <c r="J21" s="6">
        <v>3208517</v>
      </c>
      <c r="K21" s="14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</row>
    <row r="22" spans="1:176" x14ac:dyDescent="0.25">
      <c r="A22" s="2">
        <v>18</v>
      </c>
      <c r="B22" s="9">
        <v>52712254</v>
      </c>
      <c r="C22" s="9" t="s">
        <v>30</v>
      </c>
      <c r="D22" s="4" t="s">
        <v>54</v>
      </c>
      <c r="E22" s="9" t="s">
        <v>17</v>
      </c>
      <c r="F22" s="10">
        <v>412</v>
      </c>
      <c r="G22" s="10">
        <v>17</v>
      </c>
      <c r="H22" s="11">
        <v>44512</v>
      </c>
      <c r="I22" s="20">
        <f t="shared" ca="1" si="0"/>
        <v>3.75</v>
      </c>
      <c r="J22" s="6">
        <v>3208517</v>
      </c>
      <c r="K22" s="14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</row>
    <row r="23" spans="1:176" x14ac:dyDescent="0.25">
      <c r="A23" s="2">
        <v>19</v>
      </c>
      <c r="B23" s="9">
        <v>52467523</v>
      </c>
      <c r="C23" s="9" t="s">
        <v>31</v>
      </c>
      <c r="D23" s="4" t="s">
        <v>54</v>
      </c>
      <c r="E23" s="9" t="s">
        <v>17</v>
      </c>
      <c r="F23" s="10">
        <v>412</v>
      </c>
      <c r="G23" s="10">
        <v>17</v>
      </c>
      <c r="H23" s="11">
        <v>44512</v>
      </c>
      <c r="I23" s="20">
        <f t="shared" ca="1" si="0"/>
        <v>3.75</v>
      </c>
      <c r="J23" s="6">
        <v>3208517</v>
      </c>
      <c r="K23" s="14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</row>
    <row r="24" spans="1:176" x14ac:dyDescent="0.25">
      <c r="A24" s="2">
        <v>20</v>
      </c>
      <c r="B24" s="9">
        <v>23782794</v>
      </c>
      <c r="C24" s="9" t="s">
        <v>32</v>
      </c>
      <c r="D24" s="4" t="s">
        <v>54</v>
      </c>
      <c r="E24" s="9" t="s">
        <v>17</v>
      </c>
      <c r="F24" s="10">
        <v>412</v>
      </c>
      <c r="G24" s="10">
        <v>17</v>
      </c>
      <c r="H24" s="11">
        <v>44512</v>
      </c>
      <c r="I24" s="20">
        <f t="shared" ca="1" si="0"/>
        <v>3.75</v>
      </c>
      <c r="J24" s="6">
        <v>3208517</v>
      </c>
      <c r="K24" s="14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</row>
    <row r="25" spans="1:176" x14ac:dyDescent="0.25">
      <c r="A25" s="2">
        <v>21</v>
      </c>
      <c r="B25" s="3">
        <v>52466897</v>
      </c>
      <c r="C25" s="3" t="s">
        <v>33</v>
      </c>
      <c r="D25" s="4" t="s">
        <v>54</v>
      </c>
      <c r="E25" s="3" t="s">
        <v>17</v>
      </c>
      <c r="F25" s="4">
        <v>412</v>
      </c>
      <c r="G25" s="4">
        <v>17</v>
      </c>
      <c r="H25" s="5">
        <v>45293</v>
      </c>
      <c r="I25" s="20">
        <f t="shared" ca="1" si="0"/>
        <v>1.5833333333333333</v>
      </c>
      <c r="J25" s="6">
        <v>3208517</v>
      </c>
      <c r="K25" s="8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</row>
    <row r="26" spans="1:176" x14ac:dyDescent="0.25">
      <c r="A26" s="2">
        <v>22</v>
      </c>
      <c r="B26" s="3">
        <v>80062978</v>
      </c>
      <c r="C26" s="3" t="s">
        <v>34</v>
      </c>
      <c r="D26" s="4" t="s">
        <v>54</v>
      </c>
      <c r="E26" s="3" t="s">
        <v>17</v>
      </c>
      <c r="F26" s="4">
        <v>412</v>
      </c>
      <c r="G26" s="4">
        <v>17</v>
      </c>
      <c r="H26" s="5">
        <v>45293</v>
      </c>
      <c r="I26" s="20">
        <f t="shared" ca="1" si="0"/>
        <v>1.5833333333333333</v>
      </c>
      <c r="J26" s="6">
        <v>3208517</v>
      </c>
      <c r="K26" s="8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</row>
    <row r="27" spans="1:176" x14ac:dyDescent="0.25">
      <c r="A27" s="2">
        <v>23</v>
      </c>
      <c r="B27" s="9">
        <v>79309087</v>
      </c>
      <c r="C27" s="9" t="s">
        <v>35</v>
      </c>
      <c r="D27" s="10" t="s">
        <v>36</v>
      </c>
      <c r="E27" s="9" t="s">
        <v>37</v>
      </c>
      <c r="F27" s="10">
        <v>5155</v>
      </c>
      <c r="G27" s="10" t="s">
        <v>38</v>
      </c>
      <c r="H27" s="11">
        <v>33661</v>
      </c>
      <c r="I27" s="20">
        <f t="shared" ca="1" si="0"/>
        <v>33.5</v>
      </c>
      <c r="J27" s="12">
        <v>3111715</v>
      </c>
      <c r="K27" s="14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</row>
    <row r="28" spans="1:176" x14ac:dyDescent="0.25">
      <c r="A28" s="2">
        <v>24</v>
      </c>
      <c r="B28" s="9">
        <v>79319159</v>
      </c>
      <c r="C28" s="9" t="s">
        <v>39</v>
      </c>
      <c r="D28" s="10" t="s">
        <v>36</v>
      </c>
      <c r="E28" s="9" t="s">
        <v>37</v>
      </c>
      <c r="F28" s="10">
        <v>5155</v>
      </c>
      <c r="G28" s="10" t="s">
        <v>38</v>
      </c>
      <c r="H28" s="11">
        <v>37077</v>
      </c>
      <c r="I28" s="20">
        <f t="shared" ca="1" si="0"/>
        <v>24.083333333333332</v>
      </c>
      <c r="J28" s="12">
        <v>3111715</v>
      </c>
      <c r="K28" s="14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</row>
    <row r="29" spans="1:176" x14ac:dyDescent="0.25">
      <c r="A29" s="2">
        <v>25</v>
      </c>
      <c r="B29" s="9">
        <v>79360236</v>
      </c>
      <c r="C29" s="9" t="s">
        <v>40</v>
      </c>
      <c r="D29" s="10" t="s">
        <v>36</v>
      </c>
      <c r="E29" s="9" t="s">
        <v>37</v>
      </c>
      <c r="F29" s="10">
        <v>5155</v>
      </c>
      <c r="G29" s="10" t="s">
        <v>38</v>
      </c>
      <c r="H29" s="11">
        <v>32738</v>
      </c>
      <c r="I29" s="20">
        <f t="shared" ca="1" si="0"/>
        <v>36</v>
      </c>
      <c r="J29" s="12">
        <v>3111715</v>
      </c>
      <c r="K29" s="14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</row>
    <row r="30" spans="1:176" x14ac:dyDescent="0.25">
      <c r="A30" s="2">
        <v>26</v>
      </c>
      <c r="B30" s="9">
        <v>79757341</v>
      </c>
      <c r="C30" s="9" t="s">
        <v>41</v>
      </c>
      <c r="D30" s="10" t="s">
        <v>36</v>
      </c>
      <c r="E30" s="9" t="s">
        <v>37</v>
      </c>
      <c r="F30" s="10">
        <v>5155</v>
      </c>
      <c r="G30" s="10" t="s">
        <v>38</v>
      </c>
      <c r="H30" s="11">
        <v>38376</v>
      </c>
      <c r="I30" s="20">
        <f t="shared" ca="1" si="0"/>
        <v>20.583333333333332</v>
      </c>
      <c r="J30" s="12">
        <v>3111715</v>
      </c>
      <c r="K30" s="14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</row>
    <row r="31" spans="1:176" x14ac:dyDescent="0.25">
      <c r="A31" s="2">
        <v>27</v>
      </c>
      <c r="B31" s="9">
        <v>19378495</v>
      </c>
      <c r="C31" s="9" t="s">
        <v>42</v>
      </c>
      <c r="D31" s="10" t="s">
        <v>36</v>
      </c>
      <c r="E31" s="9" t="s">
        <v>37</v>
      </c>
      <c r="F31" s="10">
        <v>5155</v>
      </c>
      <c r="G31" s="10" t="s">
        <v>38</v>
      </c>
      <c r="H31" s="11">
        <v>33906</v>
      </c>
      <c r="I31" s="20">
        <f t="shared" ca="1" si="0"/>
        <v>32.833333333333336</v>
      </c>
      <c r="J31" s="12">
        <v>3111715</v>
      </c>
      <c r="K31" s="14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</row>
    <row r="32" spans="1:176" x14ac:dyDescent="0.25">
      <c r="A32" s="2">
        <v>28</v>
      </c>
      <c r="B32" s="9">
        <v>79399929</v>
      </c>
      <c r="C32" s="9" t="s">
        <v>43</v>
      </c>
      <c r="D32" s="10" t="s">
        <v>36</v>
      </c>
      <c r="E32" s="9" t="s">
        <v>37</v>
      </c>
      <c r="F32" s="10">
        <v>5155</v>
      </c>
      <c r="G32" s="10" t="s">
        <v>38</v>
      </c>
      <c r="H32" s="11">
        <v>40878</v>
      </c>
      <c r="I32" s="20">
        <f t="shared" ca="1" si="0"/>
        <v>13.666666666666666</v>
      </c>
      <c r="J32" s="12">
        <v>3111715</v>
      </c>
      <c r="K32" s="14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</row>
    <row r="33" spans="1:176" x14ac:dyDescent="0.25">
      <c r="A33" s="2">
        <v>29</v>
      </c>
      <c r="B33" s="3">
        <v>79744557</v>
      </c>
      <c r="C33" s="3" t="s">
        <v>44</v>
      </c>
      <c r="D33" s="10" t="s">
        <v>36</v>
      </c>
      <c r="E33" s="3" t="s">
        <v>37</v>
      </c>
      <c r="F33" s="4">
        <v>5155</v>
      </c>
      <c r="G33" s="4" t="s">
        <v>38</v>
      </c>
      <c r="H33" s="5">
        <v>34919</v>
      </c>
      <c r="I33" s="20">
        <f t="shared" ca="1" si="0"/>
        <v>30</v>
      </c>
      <c r="J33" s="12">
        <v>3111715</v>
      </c>
      <c r="K33" s="8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</row>
    <row r="34" spans="1:176" x14ac:dyDescent="0.25">
      <c r="A34" s="2">
        <v>30</v>
      </c>
      <c r="B34" s="3">
        <v>80083204</v>
      </c>
      <c r="C34" s="3" t="s">
        <v>45</v>
      </c>
      <c r="D34" s="10" t="s">
        <v>36</v>
      </c>
      <c r="E34" s="3" t="s">
        <v>37</v>
      </c>
      <c r="F34" s="4">
        <v>5155</v>
      </c>
      <c r="G34" s="4" t="s">
        <v>38</v>
      </c>
      <c r="H34" s="5">
        <v>39295</v>
      </c>
      <c r="I34" s="20">
        <f t="shared" ca="1" si="0"/>
        <v>18</v>
      </c>
      <c r="J34" s="12">
        <v>3111715</v>
      </c>
      <c r="K34" s="8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</row>
    <row r="35" spans="1:176" x14ac:dyDescent="0.25">
      <c r="A35" s="2">
        <v>31</v>
      </c>
      <c r="B35" s="3">
        <v>88276841</v>
      </c>
      <c r="C35" s="3" t="s">
        <v>46</v>
      </c>
      <c r="D35" s="10" t="s">
        <v>36</v>
      </c>
      <c r="E35" s="3" t="s">
        <v>37</v>
      </c>
      <c r="F35" s="4">
        <v>5155</v>
      </c>
      <c r="G35" s="4" t="s">
        <v>38</v>
      </c>
      <c r="H35" s="5">
        <v>40120</v>
      </c>
      <c r="I35" s="20">
        <f t="shared" ca="1" si="0"/>
        <v>15.75</v>
      </c>
      <c r="J35" s="12">
        <v>3111715</v>
      </c>
      <c r="K35" s="8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</row>
    <row r="36" spans="1:176" x14ac:dyDescent="0.25">
      <c r="A36" s="2">
        <v>32</v>
      </c>
      <c r="B36" s="9">
        <v>4146992</v>
      </c>
      <c r="C36" s="9" t="s">
        <v>47</v>
      </c>
      <c r="D36" s="10" t="s">
        <v>36</v>
      </c>
      <c r="E36" s="9" t="s">
        <v>37</v>
      </c>
      <c r="F36" s="10">
        <v>5155</v>
      </c>
      <c r="G36" s="10" t="s">
        <v>38</v>
      </c>
      <c r="H36" s="11">
        <v>39650</v>
      </c>
      <c r="I36" s="20">
        <f t="shared" ca="1" si="0"/>
        <v>17.083333333333332</v>
      </c>
      <c r="J36" s="12">
        <v>3111715</v>
      </c>
      <c r="K36" s="14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</row>
    <row r="37" spans="1:176" x14ac:dyDescent="0.25">
      <c r="A37" s="2">
        <v>33</v>
      </c>
      <c r="B37" s="9">
        <v>79415171</v>
      </c>
      <c r="C37" s="9" t="s">
        <v>48</v>
      </c>
      <c r="D37" s="10" t="s">
        <v>36</v>
      </c>
      <c r="E37" s="9" t="s">
        <v>37</v>
      </c>
      <c r="F37" s="10">
        <v>5155</v>
      </c>
      <c r="G37" s="10" t="s">
        <v>38</v>
      </c>
      <c r="H37" s="11">
        <v>35775</v>
      </c>
      <c r="I37" s="20">
        <f t="shared" ca="1" si="0"/>
        <v>27.666666666666668</v>
      </c>
      <c r="J37" s="12">
        <v>3111715</v>
      </c>
      <c r="K37" s="14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</row>
    <row r="38" spans="1:176" x14ac:dyDescent="0.25">
      <c r="A38" s="2">
        <v>34</v>
      </c>
      <c r="B38" s="9">
        <v>80417728</v>
      </c>
      <c r="C38" s="9" t="s">
        <v>49</v>
      </c>
      <c r="D38" s="10" t="s">
        <v>36</v>
      </c>
      <c r="E38" s="9" t="s">
        <v>37</v>
      </c>
      <c r="F38" s="10">
        <v>5155</v>
      </c>
      <c r="G38" s="10" t="s">
        <v>38</v>
      </c>
      <c r="H38" s="11">
        <v>33751</v>
      </c>
      <c r="I38" s="20">
        <f t="shared" ca="1" si="0"/>
        <v>33.25</v>
      </c>
      <c r="J38" s="12">
        <v>3111715</v>
      </c>
      <c r="K38" s="14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</row>
    <row r="39" spans="1:176" x14ac:dyDescent="0.25">
      <c r="A39" s="2">
        <v>35</v>
      </c>
      <c r="B39" s="9">
        <v>79612531</v>
      </c>
      <c r="C39" s="9" t="s">
        <v>50</v>
      </c>
      <c r="D39" s="10" t="s">
        <v>36</v>
      </c>
      <c r="E39" s="9" t="s">
        <v>37</v>
      </c>
      <c r="F39" s="10">
        <v>5155</v>
      </c>
      <c r="G39" s="10" t="s">
        <v>38</v>
      </c>
      <c r="H39" s="11">
        <v>34913</v>
      </c>
      <c r="I39" s="20">
        <f t="shared" ca="1" si="0"/>
        <v>30.083333333333332</v>
      </c>
      <c r="J39" s="12">
        <v>3111715</v>
      </c>
      <c r="K39" s="14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</row>
    <row r="40" spans="1:176" x14ac:dyDescent="0.25">
      <c r="A40" s="2">
        <v>36</v>
      </c>
      <c r="B40" s="9">
        <v>80263978</v>
      </c>
      <c r="C40" s="9" t="s">
        <v>51</v>
      </c>
      <c r="D40" s="10" t="s">
        <v>36</v>
      </c>
      <c r="E40" s="9" t="s">
        <v>37</v>
      </c>
      <c r="F40" s="10">
        <v>5155</v>
      </c>
      <c r="G40" s="10" t="s">
        <v>38</v>
      </c>
      <c r="H40" s="11">
        <v>34137</v>
      </c>
      <c r="I40" s="20">
        <f t="shared" ca="1" si="0"/>
        <v>32.166666666666664</v>
      </c>
      <c r="J40" s="12">
        <v>3111715</v>
      </c>
      <c r="K40" s="14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</row>
    <row r="41" spans="1:176" x14ac:dyDescent="0.25">
      <c r="A41" s="2">
        <v>37</v>
      </c>
      <c r="B41" s="9">
        <v>79594788</v>
      </c>
      <c r="C41" s="9" t="s">
        <v>52</v>
      </c>
      <c r="D41" s="10" t="s">
        <v>36</v>
      </c>
      <c r="E41" s="9" t="s">
        <v>37</v>
      </c>
      <c r="F41" s="10">
        <v>5155</v>
      </c>
      <c r="G41" s="10" t="s">
        <v>38</v>
      </c>
      <c r="H41" s="11">
        <v>39447</v>
      </c>
      <c r="I41" s="20">
        <f t="shared" ca="1" si="0"/>
        <v>17.583333333333332</v>
      </c>
      <c r="J41" s="12">
        <v>3111715</v>
      </c>
      <c r="K41" s="14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</row>
    <row r="42" spans="1:176" x14ac:dyDescent="0.25">
      <c r="A42" s="2">
        <v>38</v>
      </c>
      <c r="B42" s="9">
        <v>80361377</v>
      </c>
      <c r="C42" s="9" t="s">
        <v>53</v>
      </c>
      <c r="D42" s="10" t="s">
        <v>36</v>
      </c>
      <c r="E42" s="9" t="s">
        <v>37</v>
      </c>
      <c r="F42" s="10">
        <v>5155</v>
      </c>
      <c r="G42" s="10" t="s">
        <v>38</v>
      </c>
      <c r="H42" s="11">
        <v>33856</v>
      </c>
      <c r="I42" s="20">
        <f t="shared" ca="1" si="0"/>
        <v>32.916666666666664</v>
      </c>
      <c r="J42" s="12">
        <v>3111715</v>
      </c>
      <c r="K42" s="14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</row>
  </sheetData>
  <autoFilter ref="A4:FT42"/>
  <conditionalFormatting sqref="B36:B42 B25:B31 B4:B18">
    <cfRule type="duplicateValues" dxfId="9" priority="16" stopIfTrue="1"/>
  </conditionalFormatting>
  <conditionalFormatting sqref="B4:B42">
    <cfRule type="duplicateValues" dxfId="8" priority="15" stopIfTrue="1"/>
  </conditionalFormatting>
  <conditionalFormatting sqref="B4:B42">
    <cfRule type="duplicateValues" dxfId="7" priority="14" stopIfTrue="1"/>
  </conditionalFormatting>
  <conditionalFormatting sqref="B19:B20">
    <cfRule type="duplicateValues" dxfId="6" priority="10" stopIfTrue="1"/>
  </conditionalFormatting>
  <conditionalFormatting sqref="B21:B22">
    <cfRule type="duplicateValues" dxfId="5" priority="9" stopIfTrue="1"/>
  </conditionalFormatting>
  <conditionalFormatting sqref="B23:B24">
    <cfRule type="duplicateValues" dxfId="4" priority="8" stopIfTrue="1"/>
  </conditionalFormatting>
  <conditionalFormatting sqref="B32">
    <cfRule type="duplicateValues" dxfId="3" priority="7" stopIfTrue="1"/>
  </conditionalFormatting>
  <conditionalFormatting sqref="B33">
    <cfRule type="duplicateValues" dxfId="2" priority="6" stopIfTrue="1"/>
  </conditionalFormatting>
  <conditionalFormatting sqref="B34">
    <cfRule type="duplicateValues" dxfId="1" priority="4" stopIfTrue="1"/>
  </conditionalFormatting>
  <conditionalFormatting sqref="B35">
    <cfRule type="duplicateValues" dxfId="0" priority="2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Talento Humano USS Engativa</dc:creator>
  <cp:lastModifiedBy>Informes Urgencias USS Engativa - Dra Luisa Tova</cp:lastModifiedBy>
  <dcterms:created xsi:type="dcterms:W3CDTF">2025-07-18T17:52:08Z</dcterms:created>
  <dcterms:modified xsi:type="dcterms:W3CDTF">2025-07-21T15:48:03Z</dcterms:modified>
</cp:coreProperties>
</file>